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1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3\"/>
    </mc:Choice>
  </mc:AlternateContent>
  <xr:revisionPtr revIDLastSave="1" documentId="11_20E06FBBADF48427433B1E21D75FCF5454D3783D" xr6:coauthVersionLast="46" xr6:coauthVersionMax="46" xr10:uidLastSave="{08C92374-54D7-4F0F-ACB7-EFD09077F719}"/>
  <bookViews>
    <workbookView xWindow="0" yWindow="0" windowWidth="23040" windowHeight="9192" xr2:uid="{00000000-000D-0000-FFFF-FFFF00000000}"/>
  </bookViews>
  <sheets>
    <sheet name="ENV020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9" i="1" l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F9" i="1"/>
  <c r="D9" i="1"/>
  <c r="H8" i="1"/>
  <c r="G8" i="1"/>
  <c r="F8" i="1"/>
  <c r="D8" i="1"/>
  <c r="H7" i="1"/>
  <c r="G7" i="1"/>
  <c r="F7" i="1"/>
  <c r="D7" i="1"/>
  <c r="H6" i="1"/>
  <c r="G6" i="1"/>
  <c r="F6" i="1"/>
  <c r="D6" i="1"/>
  <c r="H5" i="1"/>
  <c r="G5" i="1"/>
  <c r="F5" i="1"/>
  <c r="D5" i="1"/>
  <c r="H4" i="1"/>
  <c r="G4" i="1"/>
  <c r="F4" i="1"/>
  <c r="D4" i="1"/>
  <c r="H3" i="1"/>
  <c r="G3" i="1"/>
  <c r="F3" i="1"/>
  <c r="D3" i="1"/>
  <c r="G9" i="1" l="1"/>
  <c r="E7" i="1" l="1"/>
  <c r="E8" i="1"/>
  <c r="E6" i="1"/>
  <c r="E9" i="1"/>
  <c r="E3" i="1"/>
  <c r="E4" i="1"/>
  <c r="E5" i="1"/>
</calcChain>
</file>

<file path=xl/sharedStrings.xml><?xml version="1.0" encoding="utf-8"?>
<sst xmlns="http://schemas.openxmlformats.org/spreadsheetml/2006/main" count="23" uniqueCount="23">
  <si>
    <t>Million tonnes of carbon dioxide equivalent</t>
  </si>
  <si>
    <r>
      <t>(a) By source</t>
    </r>
    <r>
      <rPr>
        <vertAlign val="superscript"/>
        <sz val="10"/>
        <color rgb="FF000000"/>
        <rFont val="Arial"/>
        <family val="2"/>
      </rPr>
      <t>2</t>
    </r>
  </si>
  <si>
    <t>% domestic transport        emissions 2018</t>
  </si>
  <si>
    <t>% change       2017 - 2018</t>
  </si>
  <si>
    <t>% change      2008 - 2018</t>
  </si>
  <si>
    <t>% change      1990 - 2018</t>
  </si>
  <si>
    <t>Domestic 
transport</t>
  </si>
  <si>
    <t>Road transport</t>
  </si>
  <si>
    <t>Cars and taxis</t>
  </si>
  <si>
    <t>Heavy goods vehicles</t>
  </si>
  <si>
    <t>Light vans</t>
  </si>
  <si>
    <t>Buses and coaches</t>
  </si>
  <si>
    <t>Motorcycles &amp; mopeds</t>
  </si>
  <si>
    <r>
      <t>Other road transport emissions</t>
    </r>
    <r>
      <rPr>
        <vertAlign val="superscript"/>
        <sz val="10"/>
        <color rgb="FF000000"/>
        <rFont val="Arial"/>
        <family val="2"/>
      </rPr>
      <t>3</t>
    </r>
  </si>
  <si>
    <t>Total</t>
  </si>
  <si>
    <t>Ricardo-AEA/BEIS (NAEI);</t>
  </si>
  <si>
    <t>Office for National Statistics (Environmental Accounts)</t>
  </si>
  <si>
    <t>Last updated: June 2020</t>
  </si>
  <si>
    <t>Next update: December 2020</t>
  </si>
  <si>
    <r>
      <rPr>
        <sz val="10"/>
        <color rgb="FF000000"/>
        <rFont val="Arial"/>
        <family val="2"/>
      </rPr>
      <t xml:space="preserve">Email: </t>
    </r>
    <r>
      <rPr>
        <u/>
        <sz val="10"/>
        <color rgb="FF0563C1"/>
        <rFont val="Arial"/>
        <family val="2"/>
      </rPr>
      <t>environment.stats@dft.gov.uk</t>
    </r>
  </si>
  <si>
    <t>.  Not applicable</t>
  </si>
  <si>
    <t>.. No data available</t>
  </si>
  <si>
    <t>-  Zero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</si>
</sst>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&quot; &quot;"/>
    <numFmt numFmtId="165" formatCode="0.0&quot; &quot;"/>
    <numFmt numFmtId="166" formatCode="0.0"/>
    <numFmt numFmtId="167" formatCode="[&gt;0.05]#,##0.0;[&lt;-0.05]&quot;-&quot;#,##0.0;&quot;-&quot;"/>
    <numFmt numFmtId="168" formatCode="#,##0.0"/>
    <numFmt numFmtId="169" formatCode="0.00000;[Red]0.00000"/>
    <numFmt numFmtId="170" formatCode="&quot; &quot;#,##0.00&quot; &quot;;&quot;-&quot;#,##0.00&quot; &quot;;&quot; -&quot;00&quot; &quot;;&quot; &quot;@&quot; &quot;"/>
  </numFmts>
  <fonts count="14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Tms Rmn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i/>
      <u/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color rgb="FF0563C1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</cellStyleXfs>
  <cellXfs count="59">
    <xf numFmtId="0" fontId="0" fillId="0" borderId="0" xfId="0"/>
    <xf numFmtId="0" fontId="5" fillId="2" borderId="0" xfId="6" applyFont="1" applyFill="1" applyAlignment="1"/>
    <xf numFmtId="0" fontId="4" fillId="2" borderId="0" xfId="0" applyFont="1" applyFill="1"/>
    <xf numFmtId="0" fontId="4" fillId="0" borderId="0" xfId="0" applyFont="1"/>
    <xf numFmtId="166" fontId="5" fillId="2" borderId="0" xfId="6" applyNumberFormat="1" applyFont="1" applyFill="1" applyAlignment="1"/>
    <xf numFmtId="2" fontId="5" fillId="2" borderId="0" xfId="6" applyNumberFormat="1" applyFont="1" applyFill="1" applyAlignment="1"/>
    <xf numFmtId="164" fontId="5" fillId="2" borderId="0" xfId="6" applyNumberFormat="1" applyFont="1" applyFill="1" applyAlignment="1"/>
    <xf numFmtId="165" fontId="5" fillId="2" borderId="0" xfId="6" applyNumberFormat="1" applyFont="1" applyFill="1" applyAlignment="1"/>
    <xf numFmtId="0" fontId="6" fillId="2" borderId="0" xfId="6" applyFont="1" applyFill="1" applyAlignment="1"/>
    <xf numFmtId="0" fontId="6" fillId="2" borderId="0" xfId="6" applyFont="1" applyFill="1" applyAlignment="1">
      <alignment horizontal="right"/>
    </xf>
    <xf numFmtId="0" fontId="5" fillId="2" borderId="0" xfId="0" applyFont="1" applyFill="1"/>
    <xf numFmtId="0" fontId="5" fillId="0" borderId="0" xfId="0" applyFont="1"/>
    <xf numFmtId="0" fontId="5" fillId="2" borderId="0" xfId="6" applyFont="1" applyFill="1" applyAlignment="1">
      <alignment horizontal="left"/>
    </xf>
    <xf numFmtId="0" fontId="7" fillId="2" borderId="0" xfId="0" applyFont="1" applyFill="1"/>
    <xf numFmtId="0" fontId="7" fillId="2" borderId="0" xfId="6" applyFont="1" applyFill="1" applyAlignment="1">
      <alignment horizontal="right"/>
    </xf>
    <xf numFmtId="0" fontId="9" fillId="0" borderId="0" xfId="0" applyFont="1" applyAlignment="1">
      <alignment horizontal="right"/>
    </xf>
    <xf numFmtId="0" fontId="5" fillId="2" borderId="0" xfId="6" applyFont="1" applyFill="1" applyAlignment="1">
      <alignment horizontal="right"/>
    </xf>
    <xf numFmtId="0" fontId="7" fillId="2" borderId="0" xfId="5" applyFont="1" applyFill="1" applyAlignment="1">
      <alignment horizontal="right"/>
    </xf>
    <xf numFmtId="0" fontId="5" fillId="2" borderId="0" xfId="5" applyFont="1" applyFill="1" applyAlignment="1">
      <alignment horizontal="right"/>
    </xf>
    <xf numFmtId="0" fontId="11" fillId="0" borderId="0" xfId="2" applyFont="1" applyAlignment="1">
      <alignment horizontal="right"/>
    </xf>
    <xf numFmtId="167" fontId="5" fillId="2" borderId="0" xfId="5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/>
    </xf>
    <xf numFmtId="0" fontId="7" fillId="2" borderId="0" xfId="6" applyFont="1" applyFill="1" applyAlignment="1"/>
    <xf numFmtId="168" fontId="4" fillId="0" borderId="0" xfId="0" applyNumberFormat="1" applyFont="1" applyFill="1"/>
    <xf numFmtId="168" fontId="5" fillId="2" borderId="0" xfId="0" applyNumberFormat="1" applyFont="1" applyFill="1"/>
    <xf numFmtId="168" fontId="5" fillId="2" borderId="0" xfId="0" applyNumberFormat="1" applyFont="1" applyFill="1" applyAlignment="1">
      <alignment horizontal="right"/>
    </xf>
    <xf numFmtId="169" fontId="12" fillId="2" borderId="0" xfId="6" applyNumberFormat="1" applyFont="1" applyFill="1" applyAlignment="1" applyProtection="1">
      <protection locked="0"/>
    </xf>
    <xf numFmtId="0" fontId="4" fillId="2" borderId="0" xfId="0" applyFont="1" applyFill="1" applyBorder="1"/>
    <xf numFmtId="0" fontId="4" fillId="0" borderId="0" xfId="0" applyFont="1" applyBorder="1"/>
    <xf numFmtId="0" fontId="5" fillId="2" borderId="0" xfId="6" applyFont="1" applyFill="1" applyBorder="1" applyAlignment="1">
      <alignment horizontal="left"/>
    </xf>
    <xf numFmtId="167" fontId="5" fillId="2" borderId="0" xfId="6" applyNumberFormat="1" applyFont="1" applyFill="1" applyBorder="1" applyAlignment="1">
      <alignment horizontal="right"/>
    </xf>
    <xf numFmtId="9" fontId="7" fillId="2" borderId="0" xfId="6" applyNumberFormat="1" applyFont="1" applyFill="1" applyBorder="1" applyAlignment="1">
      <alignment horizontal="right"/>
    </xf>
    <xf numFmtId="167" fontId="5" fillId="2" borderId="0" xfId="0" applyNumberFormat="1" applyFont="1" applyFill="1" applyBorder="1"/>
    <xf numFmtId="0" fontId="4" fillId="2" borderId="0" xfId="0" applyFont="1" applyFill="1" applyBorder="1" applyAlignment="1"/>
    <xf numFmtId="0" fontId="4" fillId="0" borderId="0" xfId="0" applyFont="1" applyBorder="1" applyAlignment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6" applyFont="1" applyFill="1" applyBorder="1" applyAlignment="1">
      <alignment horizontal="left" vertical="center"/>
    </xf>
    <xf numFmtId="0" fontId="5" fillId="2" borderId="0" xfId="6" applyFont="1" applyFill="1" applyBorder="1" applyAlignment="1"/>
    <xf numFmtId="0" fontId="5" fillId="2" borderId="0" xfId="4" applyFont="1" applyFill="1" applyBorder="1" applyAlignment="1"/>
    <xf numFmtId="1" fontId="7" fillId="2" borderId="0" xfId="6" applyNumberFormat="1" applyFont="1" applyFill="1" applyBorder="1" applyAlignment="1">
      <alignment horizontal="right" wrapText="1"/>
    </xf>
    <xf numFmtId="1" fontId="5" fillId="2" borderId="0" xfId="6" applyNumberFormat="1" applyFont="1" applyFill="1" applyBorder="1" applyAlignment="1">
      <alignment horizontal="right"/>
    </xf>
    <xf numFmtId="0" fontId="5" fillId="2" borderId="0" xfId="4" applyFont="1" applyFill="1" applyBorder="1" applyAlignment="1">
      <alignment horizontal="right"/>
    </xf>
    <xf numFmtId="0" fontId="5" fillId="2" borderId="0" xfId="6" applyFont="1" applyFill="1" applyBorder="1" applyAlignment="1">
      <alignment horizontal="left" wrapText="1"/>
    </xf>
    <xf numFmtId="0" fontId="5" fillId="2" borderId="0" xfId="6" applyFont="1" applyFill="1" applyBorder="1" applyAlignment="1">
      <alignment horizontal="left" vertical="top" wrapText="1"/>
    </xf>
    <xf numFmtId="0" fontId="5" fillId="2" borderId="0" xfId="6" applyFont="1" applyFill="1" applyBorder="1" applyAlignment="1">
      <alignment horizontal="left" vertical="top"/>
    </xf>
    <xf numFmtId="9" fontId="5" fillId="2" borderId="0" xfId="0" applyNumberFormat="1" applyFont="1" applyFill="1" applyBorder="1"/>
    <xf numFmtId="9" fontId="5" fillId="2" borderId="0" xfId="0" applyNumberFormat="1" applyFont="1" applyFill="1" applyBorder="1" applyAlignment="1">
      <alignment horizontal="right"/>
    </xf>
    <xf numFmtId="9" fontId="7" fillId="2" borderId="0" xfId="0" applyNumberFormat="1" applyFont="1" applyFill="1" applyBorder="1" applyAlignment="1">
      <alignment horizontal="right"/>
    </xf>
    <xf numFmtId="0" fontId="7" fillId="2" borderId="0" xfId="6" applyFont="1" applyFill="1" applyBorder="1" applyAlignment="1">
      <alignment horizontal="left"/>
    </xf>
    <xf numFmtId="167" fontId="13" fillId="2" borderId="0" xfId="6" applyNumberFormat="1" applyFont="1" applyFill="1" applyBorder="1" applyAlignment="1">
      <alignment horizontal="right"/>
    </xf>
    <xf numFmtId="0" fontId="5" fillId="2" borderId="0" xfId="6" applyFont="1" applyFill="1" applyBorder="1" applyAlignment="1">
      <alignment horizontal="center" vertical="center" wrapText="1"/>
    </xf>
    <xf numFmtId="0" fontId="5" fillId="2" borderId="0" xfId="6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/>
    </xf>
    <xf numFmtId="168" fontId="4" fillId="0" borderId="1" xfId="0" applyNumberFormat="1" applyFont="1" applyFill="1" applyBorder="1"/>
    <xf numFmtId="168" fontId="4" fillId="0" borderId="2" xfId="0" applyNumberFormat="1" applyFont="1" applyFill="1" applyBorder="1"/>
    <xf numFmtId="0" fontId="5" fillId="2" borderId="0" xfId="6" applyFont="1" applyFill="1" applyBorder="1" applyAlignment="1">
      <alignment horizontal="left" vertical="center" wrapText="1"/>
    </xf>
    <xf numFmtId="0" fontId="10" fillId="2" borderId="0" xfId="2" applyFont="1" applyFill="1" applyAlignment="1"/>
    <xf numFmtId="0" fontId="10" fillId="2" borderId="0" xfId="2" applyFont="1" applyFill="1" applyAlignment="1">
      <alignment horizontal="left"/>
    </xf>
  </cellXfs>
  <cellStyles count="7">
    <cellStyle name="Comma" xfId="1" builtinId="3" customBuiltin="1"/>
    <cellStyle name="Hyperlink" xfId="2" xr:uid="{00000000-0005-0000-0000-000001000000}"/>
    <cellStyle name="Normal" xfId="0" builtinId="0" customBuiltin="1"/>
    <cellStyle name="Normal_80809 working" xfId="3" xr:uid="{00000000-0005-0000-0000-000003000000}"/>
    <cellStyle name="Normal_LAST YEARS TABLE" xfId="4" xr:uid="{00000000-0005-0000-0000-000004000000}"/>
    <cellStyle name="Normal_TSGB 3.1" xfId="5" xr:uid="{00000000-0005-0000-0000-000005000000}"/>
    <cellStyle name="Normal_TSGB 3.8 1990-2008 - progress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environment.stats@dft.gov.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86"/>
  <sheetViews>
    <sheetView tabSelected="1" topLeftCell="A28" workbookViewId="0">
      <selection activeCell="A10" sqref="A10:XFD43"/>
    </sheetView>
  </sheetViews>
  <sheetFormatPr defaultColWidth="8.5703125" defaultRowHeight="13.9"/>
  <cols>
    <col min="1" max="1" width="17.42578125" style="2" customWidth="1"/>
    <col min="2" max="2" width="14.28515625" style="2" customWidth="1"/>
    <col min="3" max="3" width="30.28515625" style="2" customWidth="1"/>
    <col min="4" max="4" width="9" style="1" customWidth="1"/>
    <col min="5" max="5" width="20.42578125" style="1" customWidth="1"/>
    <col min="6" max="8" width="12.7109375" style="1" customWidth="1"/>
    <col min="9" max="9" width="8.7109375" style="1" customWidth="1"/>
    <col min="10" max="13" width="6.28515625" style="1" customWidth="1"/>
    <col min="14" max="14" width="8.7109375" style="1" customWidth="1"/>
    <col min="15" max="18" width="6.28515625" style="1" customWidth="1"/>
    <col min="19" max="19" width="8.7109375" style="1" customWidth="1"/>
    <col min="20" max="23" width="6.28515625" style="1" customWidth="1"/>
    <col min="24" max="24" width="8.7109375" style="1" customWidth="1"/>
    <col min="25" max="28" width="6.28515625" style="1" customWidth="1"/>
    <col min="29" max="29" width="8.7109375" style="1" customWidth="1"/>
    <col min="30" max="31" width="6.28515625" style="1" customWidth="1"/>
    <col min="32" max="33" width="6.28515625" style="2" customWidth="1"/>
    <col min="34" max="34" width="8.7109375" style="2" customWidth="1"/>
    <col min="35" max="37" width="6.28515625" style="2" customWidth="1"/>
    <col min="38" max="38" width="8.5703125" style="2" customWidth="1"/>
    <col min="39" max="16384" width="8.5703125" style="2"/>
  </cols>
  <sheetData>
    <row r="1" spans="1:62" s="3" customFormat="1" ht="15" customHeight="1">
      <c r="A1" s="1"/>
      <c r="B1" s="1"/>
      <c r="C1" s="1"/>
      <c r="D1" s="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"/>
      <c r="R1" s="7"/>
      <c r="S1" s="7"/>
      <c r="T1" s="7"/>
      <c r="U1" s="8"/>
      <c r="V1" s="8"/>
      <c r="W1" s="7"/>
      <c r="X1" s="7"/>
      <c r="Y1" s="7"/>
      <c r="Z1" s="9"/>
      <c r="AA1" s="9"/>
      <c r="AB1" s="9"/>
      <c r="AC1" s="9"/>
      <c r="AD1" s="8"/>
      <c r="AE1" s="9"/>
      <c r="AF1" s="10"/>
      <c r="AG1" s="10"/>
      <c r="AH1" s="11"/>
      <c r="AI1" s="10"/>
      <c r="AK1" s="9" t="s">
        <v>0</v>
      </c>
    </row>
    <row r="2" spans="1:62" s="28" customFormat="1" ht="37.5" customHeight="1">
      <c r="A2" s="37" t="s">
        <v>1</v>
      </c>
      <c r="B2" s="38"/>
      <c r="C2" s="38"/>
      <c r="D2" s="39">
        <v>2018</v>
      </c>
      <c r="E2" s="40" t="s">
        <v>2</v>
      </c>
      <c r="F2" s="40" t="s">
        <v>3</v>
      </c>
      <c r="G2" s="40" t="s">
        <v>4</v>
      </c>
      <c r="H2" s="40" t="s">
        <v>5</v>
      </c>
      <c r="I2" s="41">
        <v>1990</v>
      </c>
      <c r="J2" s="41">
        <v>1991</v>
      </c>
      <c r="K2" s="41">
        <v>1992</v>
      </c>
      <c r="L2" s="41">
        <v>1993</v>
      </c>
      <c r="M2" s="41">
        <v>1994</v>
      </c>
      <c r="N2" s="41">
        <v>1995</v>
      </c>
      <c r="O2" s="41">
        <v>1996</v>
      </c>
      <c r="P2" s="41">
        <v>1997</v>
      </c>
      <c r="Q2" s="42">
        <v>1998</v>
      </c>
      <c r="R2" s="42">
        <v>1999</v>
      </c>
      <c r="S2" s="42">
        <v>2000</v>
      </c>
      <c r="T2" s="42">
        <v>2001</v>
      </c>
      <c r="U2" s="42">
        <v>2002</v>
      </c>
      <c r="V2" s="42">
        <v>2003</v>
      </c>
      <c r="W2" s="42">
        <v>2004</v>
      </c>
      <c r="X2" s="42">
        <v>2005</v>
      </c>
      <c r="Y2" s="39">
        <v>2006</v>
      </c>
      <c r="Z2" s="39">
        <v>2007</v>
      </c>
      <c r="AA2" s="39">
        <v>2008</v>
      </c>
      <c r="AB2" s="39">
        <v>2009</v>
      </c>
      <c r="AC2" s="39">
        <v>2010</v>
      </c>
      <c r="AD2" s="39">
        <v>2011</v>
      </c>
      <c r="AE2" s="39">
        <v>2012</v>
      </c>
      <c r="AF2" s="39">
        <v>2013</v>
      </c>
      <c r="AG2" s="39">
        <v>2014</v>
      </c>
      <c r="AH2" s="39">
        <v>2015</v>
      </c>
      <c r="AI2" s="39">
        <v>2016</v>
      </c>
      <c r="AJ2" s="39">
        <v>2017</v>
      </c>
      <c r="AK2" s="39">
        <v>2018</v>
      </c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</row>
    <row r="3" spans="1:62" s="28" customFormat="1">
      <c r="A3" s="29" t="s">
        <v>6</v>
      </c>
      <c r="B3" s="43" t="s">
        <v>7</v>
      </c>
      <c r="C3" s="29" t="s">
        <v>8</v>
      </c>
      <c r="D3" s="30">
        <f t="shared" ref="D3:D19" si="0">AK3</f>
        <v>68.466607674007975</v>
      </c>
      <c r="E3" s="31" t="e">
        <f t="shared" ref="E3:E15" si="1">AK3/$AK$15</f>
        <v>#DIV/0!</v>
      </c>
      <c r="F3" s="31">
        <f t="shared" ref="F3:F16" si="2">(AK3-AJ3)/AJ3</f>
        <v>-1.7684732186771402E-2</v>
      </c>
      <c r="G3" s="31">
        <f t="shared" ref="G3:G16" si="3">(AK3-AA3)/AA3</f>
        <v>-8.4773970802323545E-2</v>
      </c>
      <c r="H3" s="31">
        <f t="shared" ref="H3:H16" si="4">(AK3-I3)/I3</f>
        <v>-5.2859891135557238E-2</v>
      </c>
      <c r="I3" s="30">
        <v>72.287729168279895</v>
      </c>
      <c r="J3" s="30">
        <v>72.029525157765903</v>
      </c>
      <c r="K3" s="30">
        <v>73.603381873920142</v>
      </c>
      <c r="L3" s="30">
        <v>74.495380623272212</v>
      </c>
      <c r="M3" s="30">
        <v>73.900118247608447</v>
      </c>
      <c r="N3" s="30">
        <v>73.169219391347255</v>
      </c>
      <c r="O3" s="30">
        <v>75.928369833853083</v>
      </c>
      <c r="P3" s="30">
        <v>76.610019825313046</v>
      </c>
      <c r="Q3" s="30">
        <v>75.849388891914344</v>
      </c>
      <c r="R3" s="30">
        <v>77.224765039003188</v>
      </c>
      <c r="S3" s="30">
        <v>76.980146616913117</v>
      </c>
      <c r="T3" s="30">
        <v>76.771789545012865</v>
      </c>
      <c r="U3" s="30">
        <v>78.278907752123814</v>
      </c>
      <c r="V3" s="30">
        <v>76.981482412310783</v>
      </c>
      <c r="W3" s="30">
        <v>77.380749848017501</v>
      </c>
      <c r="X3" s="30">
        <v>77.371633031975648</v>
      </c>
      <c r="Y3" s="30">
        <v>76.851628966552113</v>
      </c>
      <c r="Z3" s="30">
        <v>77.091052520554427</v>
      </c>
      <c r="AA3" s="30">
        <v>74.808413976193975</v>
      </c>
      <c r="AB3" s="30">
        <v>72.479341124758534</v>
      </c>
      <c r="AC3" s="30">
        <v>70.251039144118394</v>
      </c>
      <c r="AD3" s="30">
        <v>69.504461344172711</v>
      </c>
      <c r="AE3" s="30">
        <v>69.230430023447326</v>
      </c>
      <c r="AF3" s="30">
        <v>68.060292275825688</v>
      </c>
      <c r="AG3" s="30">
        <v>68.306079920656416</v>
      </c>
      <c r="AH3" s="30">
        <v>68.835084970707442</v>
      </c>
      <c r="AI3" s="30">
        <v>69.794691046738564</v>
      </c>
      <c r="AJ3" s="30">
        <v>69.69921970817397</v>
      </c>
      <c r="AK3" s="30">
        <v>68.466607674007975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</row>
    <row r="4" spans="1:62" s="28" customFormat="1" ht="14.65" customHeight="1">
      <c r="A4" s="29"/>
      <c r="B4" s="29"/>
      <c r="C4" s="29" t="s">
        <v>9</v>
      </c>
      <c r="D4" s="32">
        <f t="shared" si="0"/>
        <v>20.730181977689121</v>
      </c>
      <c r="E4" s="31" t="e">
        <f t="shared" si="1"/>
        <v>#DIV/0!</v>
      </c>
      <c r="F4" s="31">
        <f t="shared" si="2"/>
        <v>-2.1649245967595423E-3</v>
      </c>
      <c r="G4" s="31">
        <f t="shared" si="3"/>
        <v>6.0511412231225789E-2</v>
      </c>
      <c r="H4" s="31">
        <f t="shared" si="4"/>
        <v>1.3226394873753607E-2</v>
      </c>
      <c r="I4" s="30">
        <v>20.45957555248259</v>
      </c>
      <c r="J4" s="30">
        <v>19.443431173064379</v>
      </c>
      <c r="K4" s="30">
        <v>19.367501962282486</v>
      </c>
      <c r="L4" s="30">
        <v>19.642497475582967</v>
      </c>
      <c r="M4" s="30">
        <v>20.249249123720091</v>
      </c>
      <c r="N4" s="30">
        <v>19.911692630422532</v>
      </c>
      <c r="O4" s="30">
        <v>20.46799644967037</v>
      </c>
      <c r="P4" s="30">
        <v>20.502157867125341</v>
      </c>
      <c r="Q4" s="30">
        <v>20.263459716767134</v>
      </c>
      <c r="R4" s="30">
        <v>19.870284806540901</v>
      </c>
      <c r="S4" s="30">
        <v>19.541046592505896</v>
      </c>
      <c r="T4" s="30">
        <v>19.512985127456222</v>
      </c>
      <c r="U4" s="30">
        <v>19.989409015880494</v>
      </c>
      <c r="V4" s="30">
        <v>20.19375994239428</v>
      </c>
      <c r="W4" s="30">
        <v>20.557383383085181</v>
      </c>
      <c r="X4" s="30">
        <v>20.789901425092275</v>
      </c>
      <c r="Y4" s="30">
        <v>20.819500591890115</v>
      </c>
      <c r="Z4" s="30">
        <v>21.007873566719837</v>
      </c>
      <c r="AA4" s="30">
        <v>19.547344553392954</v>
      </c>
      <c r="AB4" s="30">
        <v>17.99821706070399</v>
      </c>
      <c r="AC4" s="30">
        <v>18.550239187684703</v>
      </c>
      <c r="AD4" s="30">
        <v>18.103962043666584</v>
      </c>
      <c r="AE4" s="30">
        <v>18.164604012548011</v>
      </c>
      <c r="AF4" s="30">
        <v>18.268053649147994</v>
      </c>
      <c r="AG4" s="30">
        <v>18.790669012481267</v>
      </c>
      <c r="AH4" s="30">
        <v>19.810786786343311</v>
      </c>
      <c r="AI4" s="30">
        <v>20.52294038908428</v>
      </c>
      <c r="AJ4" s="32">
        <v>20.77515862960794</v>
      </c>
      <c r="AK4" s="32">
        <v>20.730181977689121</v>
      </c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</row>
    <row r="5" spans="1:62" s="28" customFormat="1">
      <c r="A5" s="29"/>
      <c r="B5" s="29"/>
      <c r="C5" s="29" t="s">
        <v>10</v>
      </c>
      <c r="D5" s="32">
        <f t="shared" si="0"/>
        <v>19.427251929676721</v>
      </c>
      <c r="E5" s="31" t="e">
        <f t="shared" si="1"/>
        <v>#DIV/0!</v>
      </c>
      <c r="F5" s="31">
        <f t="shared" si="2"/>
        <v>-3.8933422102363983E-3</v>
      </c>
      <c r="G5" s="31">
        <f t="shared" si="3"/>
        <v>0.21598268485968522</v>
      </c>
      <c r="H5" s="31">
        <f t="shared" si="4"/>
        <v>0.66966170119783774</v>
      </c>
      <c r="I5" s="30">
        <v>11.635442027411511</v>
      </c>
      <c r="J5" s="30">
        <v>12.030144100979118</v>
      </c>
      <c r="K5" s="30">
        <v>12.165337457858662</v>
      </c>
      <c r="L5" s="30">
        <v>12.370190887743771</v>
      </c>
      <c r="M5" s="30">
        <v>12.894927585179856</v>
      </c>
      <c r="N5" s="30">
        <v>12.897711552465434</v>
      </c>
      <c r="O5" s="30">
        <v>13.533829549853429</v>
      </c>
      <c r="P5" s="30">
        <v>14.10843660806643</v>
      </c>
      <c r="Q5" s="30">
        <v>14.361706567757256</v>
      </c>
      <c r="R5" s="30">
        <v>14.302672170658111</v>
      </c>
      <c r="S5" s="30">
        <v>14.289137316414585</v>
      </c>
      <c r="T5" s="30">
        <v>14.305891319205715</v>
      </c>
      <c r="U5" s="30">
        <v>14.514028053581644</v>
      </c>
      <c r="V5" s="30">
        <v>14.941539539313407</v>
      </c>
      <c r="W5" s="30">
        <v>15.391609608170864</v>
      </c>
      <c r="X5" s="30">
        <v>15.821438189496913</v>
      </c>
      <c r="Y5" s="30">
        <v>16.24203580835885</v>
      </c>
      <c r="Z5" s="30">
        <v>16.833326266834238</v>
      </c>
      <c r="AA5" s="30">
        <v>15.976585992191552</v>
      </c>
      <c r="AB5" s="30">
        <v>15.750875967969582</v>
      </c>
      <c r="AC5" s="30">
        <v>16.084687969786408</v>
      </c>
      <c r="AD5" s="30">
        <v>16.1811481585205</v>
      </c>
      <c r="AE5" s="30">
        <v>16.3612446452473</v>
      </c>
      <c r="AF5" s="30">
        <v>16.572848451600265</v>
      </c>
      <c r="AG5" s="30">
        <v>17.296480815162365</v>
      </c>
      <c r="AH5" s="30">
        <v>18.148037972877695</v>
      </c>
      <c r="AI5" s="30">
        <v>19.278328896805466</v>
      </c>
      <c r="AJ5" s="32">
        <v>19.503184501128995</v>
      </c>
      <c r="AK5" s="32">
        <v>19.427251929676721</v>
      </c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</row>
    <row r="6" spans="1:62" s="28" customFormat="1">
      <c r="A6" s="29"/>
      <c r="B6" s="29"/>
      <c r="C6" s="29" t="s">
        <v>11</v>
      </c>
      <c r="D6" s="32">
        <f t="shared" si="0"/>
        <v>3.1655999449612491</v>
      </c>
      <c r="E6" s="31" t="e">
        <f t="shared" si="1"/>
        <v>#DIV/0!</v>
      </c>
      <c r="F6" s="31">
        <f t="shared" si="2"/>
        <v>-5.659334328879418E-2</v>
      </c>
      <c r="G6" s="31">
        <f t="shared" si="3"/>
        <v>-0.25049073532588473</v>
      </c>
      <c r="H6" s="31">
        <f t="shared" si="4"/>
        <v>-0.39707648050748218</v>
      </c>
      <c r="I6" s="30">
        <v>5.2504170804710721</v>
      </c>
      <c r="J6" s="30">
        <v>5.3802377786186888</v>
      </c>
      <c r="K6" s="30">
        <v>5.3132737221424637</v>
      </c>
      <c r="L6" s="30">
        <v>5.3008827537784127</v>
      </c>
      <c r="M6" s="30">
        <v>5.3669241237961609</v>
      </c>
      <c r="N6" s="30">
        <v>5.4405606952270951</v>
      </c>
      <c r="O6" s="30">
        <v>5.5046155655708517</v>
      </c>
      <c r="P6" s="30">
        <v>5.503633832169367</v>
      </c>
      <c r="Q6" s="30">
        <v>5.3583379834678304</v>
      </c>
      <c r="R6" s="30">
        <v>5.1861877952433417</v>
      </c>
      <c r="S6" s="30">
        <v>4.8634730342467662</v>
      </c>
      <c r="T6" s="30">
        <v>4.7471173390661558</v>
      </c>
      <c r="U6" s="30">
        <v>4.7312908425931752</v>
      </c>
      <c r="V6" s="30">
        <v>4.8541085331270368</v>
      </c>
      <c r="W6" s="30">
        <v>4.6392308523535997</v>
      </c>
      <c r="X6" s="30">
        <v>4.6235278941912661</v>
      </c>
      <c r="Y6" s="30">
        <v>4.6861084204088286</v>
      </c>
      <c r="Z6" s="30">
        <v>4.7651145263337789</v>
      </c>
      <c r="AA6" s="30">
        <v>4.2235634623377791</v>
      </c>
      <c r="AB6" s="30">
        <v>4.2116589063974521</v>
      </c>
      <c r="AC6" s="30">
        <v>4.3102664805983135</v>
      </c>
      <c r="AD6" s="30">
        <v>3.9657544188680496</v>
      </c>
      <c r="AE6" s="30">
        <v>3.7935816403142741</v>
      </c>
      <c r="AF6" s="30">
        <v>3.8467408401501659</v>
      </c>
      <c r="AG6" s="30">
        <v>3.8317297351740507</v>
      </c>
      <c r="AH6" s="30">
        <v>3.7055475071054311</v>
      </c>
      <c r="AI6" s="30">
        <v>3.5187556632650314</v>
      </c>
      <c r="AJ6" s="32">
        <v>3.3554988428815991</v>
      </c>
      <c r="AK6" s="32">
        <v>3.1655999449612491</v>
      </c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</row>
    <row r="7" spans="1:62" s="28" customFormat="1">
      <c r="A7" s="29"/>
      <c r="B7" s="29"/>
      <c r="C7" s="29" t="s">
        <v>12</v>
      </c>
      <c r="D7" s="32">
        <f t="shared" si="0"/>
        <v>0.51548767959131858</v>
      </c>
      <c r="E7" s="31" t="e">
        <f t="shared" si="1"/>
        <v>#DIV/0!</v>
      </c>
      <c r="F7" s="31">
        <f t="shared" si="2"/>
        <v>-2.4508781203396352E-2</v>
      </c>
      <c r="G7" s="31">
        <f t="shared" si="3"/>
        <v>-0.20562831617787425</v>
      </c>
      <c r="H7" s="31">
        <f t="shared" si="4"/>
        <v>-0.3329798709302822</v>
      </c>
      <c r="I7" s="30">
        <v>0.77282177422480625</v>
      </c>
      <c r="J7" s="30">
        <v>0.74933769963701191</v>
      </c>
      <c r="K7" s="30">
        <v>0.63905286068591516</v>
      </c>
      <c r="L7" s="30">
        <v>0.54122543513065635</v>
      </c>
      <c r="M7" s="30">
        <v>0.52752219895944974</v>
      </c>
      <c r="N7" s="30">
        <v>0.51508796113938315</v>
      </c>
      <c r="O7" s="30">
        <v>0.53419404505623214</v>
      </c>
      <c r="P7" s="30">
        <v>0.57214622580215324</v>
      </c>
      <c r="Q7" s="30">
        <v>0.58818023391011665</v>
      </c>
      <c r="R7" s="30">
        <v>0.65137187893219228</v>
      </c>
      <c r="S7" s="30">
        <v>0.65011244145188984</v>
      </c>
      <c r="T7" s="30">
        <v>0.6638192008050503</v>
      </c>
      <c r="U7" s="30">
        <v>0.69240356033509887</v>
      </c>
      <c r="V7" s="30">
        <v>0.75243492178817628</v>
      </c>
      <c r="W7" s="30">
        <v>0.68722164401059294</v>
      </c>
      <c r="X7" s="30">
        <v>0.71789831494958811</v>
      </c>
      <c r="Y7" s="30">
        <v>0.66760783900306619</v>
      </c>
      <c r="Z7" s="30">
        <v>0.71026206718373397</v>
      </c>
      <c r="AA7" s="30">
        <v>0.64892504364083758</v>
      </c>
      <c r="AB7" s="30">
        <v>0.62968235558671226</v>
      </c>
      <c r="AC7" s="30">
        <v>0.55485565836176498</v>
      </c>
      <c r="AD7" s="30">
        <v>0.54986862496136357</v>
      </c>
      <c r="AE7" s="30">
        <v>0.53241027028421484</v>
      </c>
      <c r="AF7" s="30">
        <v>0.50381834410210169</v>
      </c>
      <c r="AG7" s="30">
        <v>0.51727787206060039</v>
      </c>
      <c r="AH7" s="30">
        <v>0.52157614281586828</v>
      </c>
      <c r="AI7" s="30">
        <v>0.52646398405971451</v>
      </c>
      <c r="AJ7" s="32">
        <v>0.52843907731659567</v>
      </c>
      <c r="AK7" s="32">
        <v>0.51548767959131858</v>
      </c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</row>
    <row r="8" spans="1:62" s="28" customFormat="1" ht="15.6">
      <c r="A8" s="29"/>
      <c r="B8" s="29"/>
      <c r="C8" s="29" t="s">
        <v>13</v>
      </c>
      <c r="D8" s="32">
        <f t="shared" si="0"/>
        <v>0.61349243775840323</v>
      </c>
      <c r="E8" s="31" t="e">
        <f t="shared" si="1"/>
        <v>#DIV/0!</v>
      </c>
      <c r="F8" s="31">
        <f t="shared" si="2"/>
        <v>5.9046492233287361E-2</v>
      </c>
      <c r="G8" s="31">
        <f t="shared" si="3"/>
        <v>-0.14162023152008188</v>
      </c>
      <c r="H8" s="31">
        <f t="shared" si="4"/>
        <v>2.550176739087139</v>
      </c>
      <c r="I8" s="30">
        <v>0.17280616793071299</v>
      </c>
      <c r="J8" s="30">
        <v>0.17320881111842201</v>
      </c>
      <c r="K8" s="30">
        <v>0.173818563631291</v>
      </c>
      <c r="L8" s="30">
        <v>0.17433414662268101</v>
      </c>
      <c r="M8" s="30">
        <v>0.178280428929014</v>
      </c>
      <c r="N8" s="30">
        <v>0.18181244616001099</v>
      </c>
      <c r="O8" s="30">
        <v>0.18965338937310194</v>
      </c>
      <c r="P8" s="30">
        <v>0.19653554907395288</v>
      </c>
      <c r="Q8" s="30">
        <v>0.20611607505108123</v>
      </c>
      <c r="R8" s="30">
        <v>0.2217250642003398</v>
      </c>
      <c r="S8" s="30">
        <v>0.2632877785656928</v>
      </c>
      <c r="T8" s="30">
        <v>0.3608107313702158</v>
      </c>
      <c r="U8" s="30">
        <v>0.4636795958722737</v>
      </c>
      <c r="V8" s="30">
        <v>0.5200082693467758</v>
      </c>
      <c r="W8" s="30">
        <v>0.54516933553263014</v>
      </c>
      <c r="X8" s="30">
        <v>0.57213816089695502</v>
      </c>
      <c r="Y8" s="30">
        <v>0.61151504453392946</v>
      </c>
      <c r="Z8" s="30">
        <v>0.62244201631664975</v>
      </c>
      <c r="AA8" s="30">
        <v>0.71470980594617306</v>
      </c>
      <c r="AB8" s="30">
        <v>0.68707585976455443</v>
      </c>
      <c r="AC8" s="30">
        <v>0.68947757503237517</v>
      </c>
      <c r="AD8" s="30">
        <v>0.65583818689228146</v>
      </c>
      <c r="AE8" s="30">
        <v>0.64006367243959161</v>
      </c>
      <c r="AF8" s="30">
        <v>0.65761926327287523</v>
      </c>
      <c r="AG8" s="30">
        <v>0.65294769467947877</v>
      </c>
      <c r="AH8" s="30">
        <v>0.6119068421563405</v>
      </c>
      <c r="AI8" s="30">
        <v>0.59183384245227244</v>
      </c>
      <c r="AJ8" s="32">
        <v>0.57928754049757314</v>
      </c>
      <c r="AK8" s="32">
        <v>0.61349243775840323</v>
      </c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</row>
    <row r="9" spans="1:62" s="28" customFormat="1">
      <c r="A9" s="29"/>
      <c r="B9" s="29"/>
      <c r="C9" s="29" t="s">
        <v>14</v>
      </c>
      <c r="D9" s="30">
        <f t="shared" si="0"/>
        <v>112.91862164368477</v>
      </c>
      <c r="E9" s="31" t="e">
        <f t="shared" si="1"/>
        <v>#DIV/0!</v>
      </c>
      <c r="F9" s="31">
        <f t="shared" si="2"/>
        <v>-1.3300910265812446E-2</v>
      </c>
      <c r="G9" s="31">
        <f t="shared" si="3"/>
        <v>-2.5887966055245629E-2</v>
      </c>
      <c r="H9" s="31">
        <f t="shared" si="4"/>
        <v>2.1159842998954126E-2</v>
      </c>
      <c r="I9" s="30">
        <f t="shared" ref="I9:AK9" si="5">SUM(I3:I8)</f>
        <v>110.57879177080059</v>
      </c>
      <c r="J9" s="30">
        <f t="shared" si="5"/>
        <v>109.80588472118353</v>
      </c>
      <c r="K9" s="30">
        <f t="shared" si="5"/>
        <v>111.26236644052098</v>
      </c>
      <c r="L9" s="30">
        <f t="shared" si="5"/>
        <v>112.52451132213071</v>
      </c>
      <c r="M9" s="30">
        <f t="shared" si="5"/>
        <v>113.11702170819302</v>
      </c>
      <c r="N9" s="30">
        <f t="shared" si="5"/>
        <v>112.11608467676172</v>
      </c>
      <c r="O9" s="30">
        <f t="shared" si="5"/>
        <v>116.15865883337706</v>
      </c>
      <c r="P9" s="30">
        <f t="shared" si="5"/>
        <v>117.49292990755031</v>
      </c>
      <c r="Q9" s="30">
        <f t="shared" si="5"/>
        <v>116.62718946886777</v>
      </c>
      <c r="R9" s="30">
        <f t="shared" si="5"/>
        <v>117.45700675457807</v>
      </c>
      <c r="S9" s="30">
        <f t="shared" si="5"/>
        <v>116.58720378009795</v>
      </c>
      <c r="T9" s="30">
        <f t="shared" si="5"/>
        <v>116.36241326291622</v>
      </c>
      <c r="U9" s="30">
        <f t="shared" si="5"/>
        <v>118.66971882038651</v>
      </c>
      <c r="V9" s="30">
        <f t="shared" si="5"/>
        <v>118.24333361828046</v>
      </c>
      <c r="W9" s="30">
        <f t="shared" si="5"/>
        <v>119.20136467117038</v>
      </c>
      <c r="X9" s="30">
        <f t="shared" si="5"/>
        <v>119.89653701660265</v>
      </c>
      <c r="Y9" s="30">
        <f t="shared" si="5"/>
        <v>119.87839667074691</v>
      </c>
      <c r="Z9" s="30">
        <f t="shared" si="5"/>
        <v>121.03007096394266</v>
      </c>
      <c r="AA9" s="30">
        <f t="shared" si="5"/>
        <v>115.91954283370328</v>
      </c>
      <c r="AB9" s="30">
        <f t="shared" si="5"/>
        <v>111.75685127518081</v>
      </c>
      <c r="AC9" s="30">
        <f t="shared" si="5"/>
        <v>110.44056601558196</v>
      </c>
      <c r="AD9" s="30">
        <f t="shared" si="5"/>
        <v>108.96103277708148</v>
      </c>
      <c r="AE9" s="30">
        <f t="shared" si="5"/>
        <v>108.72233426428072</v>
      </c>
      <c r="AF9" s="30">
        <f t="shared" si="5"/>
        <v>107.90937282409909</v>
      </c>
      <c r="AG9" s="30">
        <f t="shared" si="5"/>
        <v>109.3951850502142</v>
      </c>
      <c r="AH9" s="30">
        <f t="shared" si="5"/>
        <v>111.63294022200611</v>
      </c>
      <c r="AI9" s="30">
        <f t="shared" si="5"/>
        <v>114.23301382240533</v>
      </c>
      <c r="AJ9" s="30">
        <f t="shared" si="5"/>
        <v>114.44078829960668</v>
      </c>
      <c r="AK9" s="30">
        <f t="shared" si="5"/>
        <v>112.91862164368477</v>
      </c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</row>
    <row r="10" spans="1:62" s="28" customFormat="1" ht="14.25">
      <c r="A10" s="29"/>
      <c r="B10" s="29"/>
      <c r="C10" s="29"/>
      <c r="D10" s="32"/>
      <c r="E10" s="31"/>
      <c r="F10" s="31"/>
      <c r="G10" s="31"/>
      <c r="H10" s="3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2"/>
      <c r="AK10" s="32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</row>
    <row r="11" spans="1:62" s="28" customFormat="1">
      <c r="A11" s="29"/>
      <c r="B11" s="29"/>
      <c r="C11" s="29"/>
      <c r="D11" s="32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2"/>
      <c r="AK11" s="32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</row>
    <row r="12" spans="1:62" s="28" customFormat="1">
      <c r="A12" s="29"/>
      <c r="B12" s="29"/>
      <c r="C12" s="29"/>
      <c r="D12" s="32"/>
      <c r="E12" s="31"/>
      <c r="F12" s="31"/>
      <c r="G12" s="31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2"/>
      <c r="AK12" s="32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</row>
    <row r="13" spans="1:62" s="28" customFormat="1" ht="14.25">
      <c r="A13" s="38"/>
      <c r="B13" s="44"/>
      <c r="C13" s="29"/>
      <c r="D13" s="32"/>
      <c r="E13" s="31"/>
      <c r="F13" s="31"/>
      <c r="G13" s="31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2"/>
      <c r="AK13" s="32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</row>
    <row r="14" spans="1:62" s="28" customFormat="1" ht="14.25">
      <c r="A14" s="38"/>
      <c r="B14" s="44"/>
      <c r="C14" s="29"/>
      <c r="D14" s="30"/>
      <c r="E14" s="31"/>
      <c r="F14" s="31"/>
      <c r="G14" s="31"/>
      <c r="H14" s="31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</row>
    <row r="15" spans="1:62" s="28" customFormat="1" ht="18" customHeight="1">
      <c r="A15" s="45"/>
      <c r="B15" s="38"/>
      <c r="C15" s="44"/>
      <c r="D15" s="30"/>
      <c r="E15" s="31"/>
      <c r="F15" s="31"/>
      <c r="G15" s="31"/>
      <c r="H15" s="31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</row>
    <row r="16" spans="1:62" s="34" customFormat="1" ht="27.95" customHeight="1">
      <c r="A16" s="29"/>
      <c r="B16" s="29"/>
      <c r="C16" s="29"/>
      <c r="D16" s="32"/>
      <c r="E16" s="30"/>
      <c r="F16" s="31"/>
      <c r="G16" s="31"/>
      <c r="H16" s="3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2"/>
      <c r="AK16" s="32"/>
      <c r="AL16" s="27"/>
      <c r="AM16" s="27"/>
      <c r="AN16" s="27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</row>
    <row r="17" spans="1:62" s="28" customFormat="1" ht="20.25" customHeight="1">
      <c r="A17" s="29"/>
      <c r="B17" s="29"/>
      <c r="C17" s="29"/>
      <c r="D17" s="46"/>
      <c r="E17" s="47"/>
      <c r="F17" s="48"/>
      <c r="G17" s="48"/>
      <c r="H17" s="48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</row>
    <row r="18" spans="1:62" s="28" customFormat="1" ht="23.85" customHeight="1">
      <c r="A18" s="56"/>
      <c r="B18" s="56"/>
      <c r="C18" s="29"/>
      <c r="D18" s="32"/>
      <c r="E18" s="30"/>
      <c r="F18" s="31"/>
      <c r="G18" s="31"/>
      <c r="H18" s="3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2"/>
      <c r="AK18" s="32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</row>
    <row r="19" spans="1:62" s="28" customFormat="1" ht="14.25">
      <c r="A19" s="56"/>
      <c r="B19" s="56"/>
      <c r="C19" s="29"/>
      <c r="D19" s="30"/>
      <c r="E19" s="30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</row>
    <row r="20" spans="1:62" s="28" customFormat="1" ht="37.5" customHeight="1">
      <c r="A20" s="37"/>
      <c r="B20" s="49"/>
      <c r="C20" s="29"/>
      <c r="D20" s="39"/>
      <c r="E20" s="40"/>
      <c r="F20" s="40"/>
      <c r="G20" s="40"/>
      <c r="H20" s="4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</row>
    <row r="21" spans="1:62" s="28" customFormat="1">
      <c r="A21" s="29"/>
      <c r="B21" s="29"/>
      <c r="C21" s="29"/>
      <c r="D21" s="30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</row>
    <row r="22" spans="1:62" s="28" customFormat="1" ht="14.25">
      <c r="A22" s="43"/>
      <c r="B22" s="29"/>
      <c r="C22" s="29"/>
      <c r="D22" s="30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</row>
    <row r="23" spans="1:62" s="28" customFormat="1">
      <c r="A23" s="29"/>
      <c r="B23" s="29"/>
      <c r="C23" s="29"/>
      <c r="D23" s="30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</row>
    <row r="24" spans="1:62" s="28" customFormat="1">
      <c r="A24" s="29"/>
      <c r="B24" s="29"/>
      <c r="C24" s="29"/>
      <c r="D24" s="30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1:62" s="28" customFormat="1" ht="14.25">
      <c r="A25" s="29"/>
      <c r="B25" s="29"/>
      <c r="C25" s="29"/>
      <c r="D25" s="30"/>
      <c r="E25" s="31"/>
      <c r="F25" s="31"/>
      <c r="G25" s="31"/>
      <c r="H25" s="31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</row>
    <row r="26" spans="1:62" s="28" customFormat="1">
      <c r="A26" s="29"/>
      <c r="B26" s="29"/>
      <c r="C26" s="29"/>
      <c r="D26" s="30"/>
      <c r="E26" s="31"/>
      <c r="F26" s="31"/>
      <c r="G26" s="31"/>
      <c r="H26" s="31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</row>
    <row r="27" spans="1:62" s="28" customFormat="1" ht="20.25" customHeight="1">
      <c r="A27" s="29"/>
      <c r="B27" s="29"/>
      <c r="C27" s="29"/>
      <c r="D27" s="30"/>
      <c r="E27" s="30"/>
      <c r="F27" s="31"/>
      <c r="G27" s="31"/>
      <c r="H27" s="31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</row>
    <row r="28" spans="1:62" s="28" customFormat="1" ht="37.5" customHeight="1">
      <c r="A28" s="37"/>
      <c r="B28" s="51"/>
      <c r="C28" s="52"/>
      <c r="D28" s="39"/>
      <c r="E28" s="40"/>
      <c r="F28" s="40"/>
      <c r="G28" s="40"/>
      <c r="H28" s="4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</row>
    <row r="29" spans="1:62" s="28" customFormat="1">
      <c r="A29" s="38"/>
      <c r="B29" s="35"/>
      <c r="C29" s="36"/>
      <c r="D29" s="30"/>
      <c r="E29" s="31"/>
      <c r="F29" s="31"/>
      <c r="G29" s="31"/>
      <c r="H29" s="31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</row>
    <row r="30" spans="1:62" s="28" customFormat="1">
      <c r="A30" s="38"/>
      <c r="B30" s="35"/>
      <c r="C30" s="36"/>
      <c r="D30" s="30"/>
      <c r="E30" s="31"/>
      <c r="F30" s="31"/>
      <c r="G30" s="31"/>
      <c r="H30" s="31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</row>
    <row r="31" spans="1:62" s="28" customFormat="1">
      <c r="A31" s="38"/>
      <c r="B31" s="35"/>
      <c r="C31" s="36"/>
      <c r="D31" s="30"/>
      <c r="E31" s="31"/>
      <c r="F31" s="31"/>
      <c r="G31" s="31"/>
      <c r="H31" s="31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</row>
    <row r="32" spans="1:62" s="28" customFormat="1">
      <c r="A32" s="38"/>
      <c r="B32" s="35"/>
      <c r="C32" s="36"/>
      <c r="D32" s="30"/>
      <c r="E32" s="31"/>
      <c r="F32" s="31"/>
      <c r="G32" s="31"/>
      <c r="H32" s="31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</row>
    <row r="33" spans="1:61" s="28" customFormat="1">
      <c r="A33" s="38"/>
      <c r="B33" s="35"/>
      <c r="C33" s="36"/>
      <c r="D33" s="30"/>
      <c r="E33" s="31"/>
      <c r="F33" s="31"/>
      <c r="G33" s="31"/>
      <c r="H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</row>
    <row r="34" spans="1:61" s="28" customFormat="1">
      <c r="A34" s="29"/>
      <c r="B34" s="35"/>
      <c r="C34" s="36"/>
      <c r="D34" s="30"/>
      <c r="E34" s="31"/>
      <c r="F34" s="31"/>
      <c r="G34" s="31"/>
      <c r="H34" s="31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</row>
    <row r="35" spans="1:61" s="28" customFormat="1">
      <c r="A35" s="38"/>
      <c r="B35" s="35"/>
      <c r="C35" s="36"/>
      <c r="D35" s="30"/>
      <c r="E35" s="31"/>
      <c r="F35" s="31"/>
      <c r="G35" s="31"/>
      <c r="H35" s="31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</row>
    <row r="36" spans="1:61" s="28" customFormat="1">
      <c r="A36" s="29"/>
      <c r="B36" s="35"/>
      <c r="C36" s="36"/>
      <c r="D36" s="30"/>
      <c r="E36" s="31"/>
      <c r="F36" s="31"/>
      <c r="G36" s="31"/>
      <c r="H36" s="31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</row>
    <row r="37" spans="1:61" s="28" customFormat="1">
      <c r="A37" s="29"/>
      <c r="B37" s="35"/>
      <c r="C37" s="36"/>
      <c r="D37" s="30"/>
      <c r="E37" s="31"/>
      <c r="F37" s="31"/>
      <c r="G37" s="31"/>
      <c r="H37" s="31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</row>
    <row r="38" spans="1:61" s="28" customFormat="1">
      <c r="A38" s="29"/>
      <c r="B38" s="35"/>
      <c r="C38" s="36"/>
      <c r="D38" s="30"/>
      <c r="E38" s="31"/>
      <c r="F38" s="31"/>
      <c r="G38" s="31"/>
      <c r="H38" s="31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</row>
    <row r="39" spans="1:61" s="28" customFormat="1">
      <c r="A39" s="29"/>
      <c r="B39" s="53"/>
      <c r="C39" s="29"/>
      <c r="D39" s="30"/>
      <c r="E39" s="31"/>
      <c r="F39" s="31"/>
      <c r="G39" s="31"/>
      <c r="H39" s="31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</row>
    <row r="40" spans="1:61" s="28" customFormat="1" ht="20.25" customHeight="1">
      <c r="A40" s="29"/>
      <c r="B40" s="38"/>
      <c r="C40" s="38"/>
      <c r="D40" s="30"/>
      <c r="E40" s="30"/>
      <c r="F40" s="31"/>
      <c r="G40" s="31"/>
      <c r="H40" s="31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</row>
    <row r="41" spans="1:61" s="28" customFormat="1" ht="20.25" customHeight="1">
      <c r="A41" s="29"/>
      <c r="B41" s="38"/>
      <c r="C41" s="38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</row>
    <row r="42" spans="1:61" s="3" customFormat="1">
      <c r="A42" s="1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3"/>
      <c r="AG42" s="11"/>
      <c r="AH42" s="11"/>
      <c r="AI42" s="11"/>
      <c r="AJ42" s="11"/>
      <c r="AK42" s="11"/>
    </row>
    <row r="43" spans="1:61" s="3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4"/>
      <c r="AA43" s="14"/>
      <c r="AB43" s="14"/>
      <c r="AC43" s="14"/>
      <c r="AD43" s="1"/>
      <c r="AE43" s="1"/>
      <c r="AF43" s="10"/>
      <c r="AG43" s="11"/>
      <c r="AH43" s="11"/>
      <c r="AI43" s="10"/>
      <c r="AK43" s="15"/>
    </row>
    <row r="44" spans="1:61" s="3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4"/>
      <c r="AA44" s="14"/>
      <c r="AB44" s="14"/>
      <c r="AC44" s="14"/>
      <c r="AD44" s="1"/>
      <c r="AE44" s="1"/>
      <c r="AF44" s="10"/>
      <c r="AG44" s="11"/>
      <c r="AH44" s="11"/>
      <c r="AI44" s="10"/>
      <c r="AK44" s="16" t="s">
        <v>15</v>
      </c>
    </row>
    <row r="45" spans="1:61" s="3" customForma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4"/>
      <c r="Z45" s="14"/>
      <c r="AA45" s="1"/>
      <c r="AB45" s="1"/>
      <c r="AC45" s="1"/>
      <c r="AD45" s="1"/>
      <c r="AE45" s="1"/>
      <c r="AF45" s="10"/>
      <c r="AG45" s="11"/>
      <c r="AH45" s="11"/>
      <c r="AI45" s="10"/>
      <c r="AK45" s="16" t="s">
        <v>16</v>
      </c>
    </row>
    <row r="46" spans="1:61" s="3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7"/>
      <c r="Z46" s="1"/>
      <c r="AA46" s="17"/>
      <c r="AB46" s="17"/>
      <c r="AC46" s="17"/>
      <c r="AD46" s="1"/>
      <c r="AE46" s="1"/>
      <c r="AF46" s="10"/>
      <c r="AG46" s="11"/>
      <c r="AH46" s="11"/>
      <c r="AI46" s="10"/>
      <c r="AK46" s="1"/>
    </row>
    <row r="47" spans="1:61" s="3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7"/>
      <c r="Z47" s="1"/>
      <c r="AA47" s="17"/>
      <c r="AB47" s="17"/>
      <c r="AC47" s="17"/>
      <c r="AD47" s="1"/>
      <c r="AE47" s="1"/>
      <c r="AF47" s="10"/>
      <c r="AG47" s="11"/>
      <c r="AH47" s="11"/>
      <c r="AI47" s="10"/>
      <c r="AK47" s="18" t="s">
        <v>17</v>
      </c>
    </row>
    <row r="48" spans="1:61" s="3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0"/>
      <c r="AG48" s="11"/>
      <c r="AH48" s="11"/>
      <c r="AI48" s="10"/>
      <c r="AK48" s="18" t="s">
        <v>18</v>
      </c>
    </row>
    <row r="49" spans="1:37" s="3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0"/>
      <c r="AG49" s="11"/>
      <c r="AH49" s="11"/>
      <c r="AI49" s="10"/>
      <c r="AK49" s="10"/>
    </row>
    <row r="50" spans="1:37" s="3" customFormat="1">
      <c r="A50" s="1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0"/>
      <c r="AG50" s="11"/>
      <c r="AH50" s="11"/>
      <c r="AI50" s="10"/>
      <c r="AK50" s="19" t="s">
        <v>19</v>
      </c>
    </row>
    <row r="51" spans="1:37" s="3" customFormat="1">
      <c r="A51" s="58"/>
      <c r="B51" s="58"/>
      <c r="C51" s="5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0"/>
      <c r="AG51" s="11"/>
      <c r="AH51" s="11"/>
      <c r="AI51" s="11"/>
      <c r="AJ51" s="11"/>
      <c r="AK51" s="11"/>
    </row>
    <row r="52" spans="1:37" s="3" customForma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0"/>
      <c r="AG52" s="11"/>
      <c r="AH52" s="11"/>
      <c r="AI52" s="11"/>
      <c r="AJ52" s="11"/>
      <c r="AK52" s="11"/>
    </row>
    <row r="53" spans="1:37" s="3" customForma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0"/>
      <c r="AG53" s="11"/>
      <c r="AH53" s="11"/>
      <c r="AI53" s="11"/>
      <c r="AJ53" s="11"/>
      <c r="AK53" s="11"/>
    </row>
    <row r="54" spans="1:37" s="3" customFormat="1">
      <c r="A54" s="10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0"/>
      <c r="AG54" s="11"/>
      <c r="AH54" s="11"/>
      <c r="AI54" s="11"/>
      <c r="AJ54" s="11"/>
      <c r="AK54" s="11"/>
    </row>
    <row r="55" spans="1:37" s="3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0"/>
      <c r="AG55" s="11"/>
      <c r="AH55" s="11"/>
      <c r="AI55" s="11"/>
      <c r="AJ55" s="11"/>
      <c r="AK55" s="11"/>
    </row>
    <row r="56" spans="1:37" s="3" customFormat="1">
      <c r="A56" s="1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0"/>
      <c r="AG56" s="11"/>
      <c r="AH56" s="11"/>
      <c r="AI56" s="11"/>
      <c r="AJ56" s="11"/>
      <c r="AK56" s="11"/>
    </row>
    <row r="57" spans="1:37" s="3" customFormat="1">
      <c r="A57" s="10" t="s">
        <v>20</v>
      </c>
      <c r="B57" s="10"/>
      <c r="C57" s="10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0"/>
      <c r="AG57" s="11"/>
      <c r="AH57" s="11"/>
      <c r="AI57" s="11"/>
    </row>
    <row r="58" spans="1:37" s="3" customFormat="1">
      <c r="A58" s="20" t="s">
        <v>21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0"/>
      <c r="AG58" s="11"/>
      <c r="AH58" s="11"/>
      <c r="AI58" s="11"/>
    </row>
    <row r="59" spans="1:37" s="3" customFormat="1">
      <c r="A59" s="21" t="s">
        <v>22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2"/>
    </row>
    <row r="60" spans="1:37" s="3" customFormat="1">
      <c r="A60" s="2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7" s="3" customFormat="1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7" s="3" customFormat="1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7" s="3" customFormat="1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7" s="3" customFormat="1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7" s="3" customFormat="1">
      <c r="A65" s="1"/>
      <c r="B65" s="1"/>
      <c r="C65" s="1"/>
      <c r="D65" s="1"/>
      <c r="E65" s="1"/>
      <c r="F65" s="1"/>
      <c r="G65" s="1"/>
      <c r="H65" s="1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</row>
    <row r="66" spans="1:37" s="3" customFormat="1">
      <c r="A66" s="2"/>
      <c r="B66" s="2"/>
      <c r="C66" s="2"/>
      <c r="D66" s="4"/>
      <c r="E66" s="1"/>
      <c r="F66" s="1"/>
      <c r="G66" s="1"/>
      <c r="H66" s="1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5"/>
      <c r="AK66" s="25"/>
    </row>
    <row r="67" spans="1:37" s="3" customFormat="1">
      <c r="A67" s="2"/>
      <c r="B67" s="2"/>
      <c r="C67" s="2"/>
      <c r="D67" s="26"/>
      <c r="E67" s="1"/>
      <c r="F67" s="1"/>
      <c r="G67" s="1"/>
      <c r="H67" s="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5"/>
      <c r="AK67" s="25"/>
    </row>
    <row r="68" spans="1:37"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5"/>
      <c r="AK68" s="25"/>
    </row>
    <row r="69" spans="1:37"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5"/>
      <c r="AK69" s="25"/>
    </row>
    <row r="70" spans="1:37"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5"/>
      <c r="AK70" s="25"/>
    </row>
    <row r="71" spans="1:37"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5"/>
      <c r="AK71" s="25"/>
    </row>
    <row r="72" spans="1:37"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5"/>
      <c r="AK72" s="25"/>
    </row>
    <row r="73" spans="1:37"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5"/>
      <c r="AK73" s="25"/>
    </row>
    <row r="74" spans="1:37"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5"/>
      <c r="AK74" s="25"/>
    </row>
    <row r="75" spans="1:37">
      <c r="I75" s="54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</row>
    <row r="76" spans="1:37">
      <c r="AF76" s="1"/>
      <c r="AG76" s="1"/>
      <c r="AH76" s="1"/>
      <c r="AI76" s="1"/>
      <c r="AJ76" s="1"/>
      <c r="AK76" s="1"/>
    </row>
    <row r="77" spans="1:37">
      <c r="AF77" s="1"/>
      <c r="AG77" s="1"/>
      <c r="AH77" s="1"/>
      <c r="AI77" s="1"/>
      <c r="AJ77" s="1"/>
      <c r="AK77" s="1"/>
    </row>
    <row r="78" spans="1:37">
      <c r="AF78" s="1"/>
      <c r="AG78" s="1"/>
      <c r="AH78" s="1"/>
      <c r="AI78" s="1"/>
      <c r="AJ78" s="1"/>
      <c r="AK78" s="1"/>
    </row>
    <row r="79" spans="1:37">
      <c r="AF79" s="1"/>
      <c r="AG79" s="1"/>
      <c r="AH79" s="1"/>
      <c r="AI79" s="1"/>
      <c r="AJ79" s="1"/>
      <c r="AK79" s="1"/>
    </row>
    <row r="80" spans="1:37">
      <c r="AF80" s="1"/>
      <c r="AG80" s="1"/>
      <c r="AH80" s="1"/>
      <c r="AI80" s="1"/>
      <c r="AJ80" s="1"/>
      <c r="AK80" s="1"/>
    </row>
    <row r="81" spans="32:37">
      <c r="AF81" s="1"/>
      <c r="AG81" s="1"/>
      <c r="AH81" s="1"/>
      <c r="AI81" s="1"/>
      <c r="AJ81" s="1"/>
      <c r="AK81" s="1"/>
    </row>
    <row r="82" spans="32:37">
      <c r="AF82" s="1"/>
      <c r="AG82" s="1"/>
      <c r="AH82" s="1"/>
      <c r="AI82" s="1"/>
      <c r="AJ82" s="1"/>
      <c r="AK82" s="1"/>
    </row>
    <row r="83" spans="32:37">
      <c r="AF83" s="1"/>
      <c r="AG83" s="1"/>
      <c r="AH83" s="1"/>
      <c r="AI83" s="1"/>
      <c r="AJ83" s="1"/>
      <c r="AK83" s="1"/>
    </row>
    <row r="84" spans="32:37">
      <c r="AF84" s="1"/>
      <c r="AG84" s="1"/>
      <c r="AH84" s="1"/>
      <c r="AI84" s="1"/>
      <c r="AJ84" s="1"/>
      <c r="AK84" s="1"/>
    </row>
    <row r="85" spans="32:37">
      <c r="AF85" s="1"/>
      <c r="AG85" s="1"/>
      <c r="AH85" s="1"/>
      <c r="AI85" s="1"/>
      <c r="AJ85" s="1"/>
      <c r="AK85" s="1"/>
    </row>
    <row r="86" spans="32:37">
      <c r="AF86" s="1"/>
      <c r="AG86" s="1"/>
      <c r="AH86" s="1"/>
      <c r="AI86" s="1"/>
      <c r="AJ86" s="1"/>
      <c r="AK86" s="1"/>
    </row>
  </sheetData>
  <mergeCells count="4">
    <mergeCell ref="A18:B19"/>
    <mergeCell ref="A45:L45"/>
    <mergeCell ref="A51:C51"/>
    <mergeCell ref="A52:Q52"/>
  </mergeCells>
  <hyperlinks>
    <hyperlink ref="AK50" r:id="rId1" xr:uid="{00000000-0004-0000-0000-000000000000}"/>
  </hyperlinks>
  <pageMargins left="0.70000000000000007" right="0.70000000000000007" top="0.75" bottom="0.75" header="0.30000000000000004" footer="0.300000000000000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1C9E8-6E7F-43C9-BA5C-006F5358C9B4}"/>
</file>

<file path=customXml/itemProps2.xml><?xml version="1.0" encoding="utf-8"?>
<ds:datastoreItem xmlns:ds="http://schemas.openxmlformats.org/officeDocument/2006/customXml" ds:itemID="{0A2A5B35-69EB-4043-8A5F-A895BCA1AEAD}"/>
</file>

<file path=customXml/itemProps3.xml><?xml version="1.0" encoding="utf-8"?>
<ds:datastoreItem xmlns:ds="http://schemas.openxmlformats.org/officeDocument/2006/customXml" ds:itemID="{A85D8A87-86C0-4F0E-B8C0-B170E0320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Ellie Page</dc:creator>
  <cp:keywords/>
  <dc:description/>
  <cp:lastModifiedBy>Linda Darlington</cp:lastModifiedBy>
  <cp:revision/>
  <dcterms:created xsi:type="dcterms:W3CDTF">2020-11-30T13:16:44Z</dcterms:created>
  <dcterms:modified xsi:type="dcterms:W3CDTF">2021-03-28T07:24:29Z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